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uumb.sharepoint.com/sites/TeamInnkjpkonkurranser2026-26-04812RrleggertjenesterNMBU-Rammeavtale/Shared Documents/02 Konkurransegrunnlaget/arbeidsmappe/"/>
    </mc:Choice>
  </mc:AlternateContent>
  <xr:revisionPtr revIDLastSave="89" documentId="8_{28474B88-BEF8-4791-858A-F9C0BD8ED39F}" xr6:coauthVersionLast="47" xr6:coauthVersionMax="47" xr10:uidLastSave="{B195D187-8DCF-4037-A9C2-2CE5F51A11FE}"/>
  <bookViews>
    <workbookView xWindow="-110" yWindow="-110" windowWidth="19420" windowHeight="11500" xr2:uid="{B9C2AD3C-117F-4054-85A9-030F2607A8EC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J7" i="1" s="1"/>
  <c r="I6" i="1"/>
  <c r="J6" i="1" s="1"/>
  <c r="J15" i="1" l="1"/>
  <c r="J14" i="1"/>
  <c r="I5" i="1" l="1"/>
  <c r="J10" i="1"/>
  <c r="J16" i="1"/>
  <c r="J13" i="1"/>
  <c r="J12" i="1"/>
  <c r="I9" i="1" l="1"/>
  <c r="J9" i="1" s="1"/>
  <c r="J5" i="1" l="1"/>
  <c r="I4" i="1" l="1"/>
  <c r="J4" i="1" s="1"/>
  <c r="I8" i="1" l="1"/>
  <c r="J8" i="1" s="1"/>
  <c r="J17" i="1" s="1"/>
</calcChain>
</file>

<file path=xl/sharedStrings.xml><?xml version="1.0" encoding="utf-8"?>
<sst xmlns="http://schemas.openxmlformats.org/spreadsheetml/2006/main" count="36" uniqueCount="28">
  <si>
    <t>Tilbyder fyller ut ALLE grønne felt. Gult felt skal overføres til KGV.</t>
  </si>
  <si>
    <t>VL</t>
  </si>
  <si>
    <t>Varenr</t>
  </si>
  <si>
    <t>Betegnelse</t>
  </si>
  <si>
    <t>Enhet</t>
  </si>
  <si>
    <t>Antall</t>
  </si>
  <si>
    <t>Veiledende pris</t>
  </si>
  <si>
    <t>Tilbudt netto pris</t>
  </si>
  <si>
    <t>Totalpris</t>
  </si>
  <si>
    <t>Kommentar</t>
  </si>
  <si>
    <t>time</t>
  </si>
  <si>
    <t>Påslag Underentreprenør - UE</t>
  </si>
  <si>
    <t>Timepris formann/arbeidsleder</t>
  </si>
  <si>
    <t>Timepris lærling</t>
  </si>
  <si>
    <t>stk</t>
  </si>
  <si>
    <t>Oppmøtepris hasteoppdrag (24/7)</t>
  </si>
  <si>
    <t>Påslag rigg og drift</t>
  </si>
  <si>
    <t>Påslag materiell/deler</t>
  </si>
  <si>
    <t>Rabatt i %</t>
  </si>
  <si>
    <t>Påslag i %</t>
  </si>
  <si>
    <t>rabatt</t>
  </si>
  <si>
    <t>påslag</t>
  </si>
  <si>
    <t>Overtidsrater 50%</t>
  </si>
  <si>
    <t>Overtidsrater 100%</t>
  </si>
  <si>
    <t>Timepris FG-sertifisert sprinklertekniker</t>
  </si>
  <si>
    <t>Timepris Sertifisert sveiser</t>
  </si>
  <si>
    <t>Øvrige produkter og tjenester fra leverandør</t>
  </si>
  <si>
    <t>Timepris svenn/faglært rørlegger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</si>
</sst>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kr&quot;\ * #,##0.00_-;\-&quot;kr&quot;\ * #,##0.00_-;_-&quot;kr&quot;\ * &quot;-&quot;??_-;_-@_-"/>
    <numFmt numFmtId="164" formatCode="&quot;kr&quot;\ #,##0.00"/>
    <numFmt numFmtId="165" formatCode="_-&quot;kr&quot;\ * #,##0.000_-;\-&quot;kr&quot;\ * #,##0.000_-;_-&quot;kr&quot;\ * &quot;-&quot;?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5" borderId="0" applyNumberFormat="0" applyBorder="0" applyAlignment="0" applyProtection="0"/>
    <xf numFmtId="0" fontId="7" fillId="6" borderId="0" applyNumberFormat="0" applyBorder="0" applyAlignment="0" applyProtection="0"/>
  </cellStyleXfs>
  <cellXfs count="31">
    <xf numFmtId="0" fontId="0" fillId="0" borderId="0" xfId="0"/>
    <xf numFmtId="0" fontId="0" fillId="0" borderId="1" xfId="0" applyBorder="1"/>
    <xf numFmtId="164" fontId="0" fillId="0" borderId="1" xfId="0" applyNumberFormat="1" applyBorder="1"/>
    <xf numFmtId="164" fontId="1" fillId="2" borderId="1" xfId="0" applyNumberFormat="1" applyFont="1" applyFill="1" applyBorder="1"/>
    <xf numFmtId="44" fontId="4" fillId="3" borderId="1" xfId="0" applyNumberFormat="1" applyFont="1" applyFill="1" applyBorder="1"/>
    <xf numFmtId="0" fontId="5" fillId="4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0" fillId="0" borderId="0" xfId="0" applyNumberFormat="1"/>
    <xf numFmtId="4" fontId="0" fillId="0" borderId="1" xfId="0" applyNumberFormat="1" applyBorder="1"/>
    <xf numFmtId="9" fontId="6" fillId="5" borderId="1" xfId="1" applyNumberFormat="1" applyBorder="1"/>
    <xf numFmtId="165" fontId="6" fillId="5" borderId="1" xfId="1" applyNumberFormat="1" applyBorder="1"/>
    <xf numFmtId="0" fontId="6" fillId="5" borderId="1" xfId="1" applyBorder="1"/>
    <xf numFmtId="0" fontId="7" fillId="6" borderId="1" xfId="2" applyBorder="1"/>
    <xf numFmtId="0" fontId="7" fillId="6" borderId="1" xfId="2" applyBorder="1" applyAlignment="1">
      <alignment horizontal="center"/>
    </xf>
    <xf numFmtId="0" fontId="7" fillId="6" borderId="1" xfId="2" applyBorder="1" applyAlignment="1">
      <alignment wrapText="1"/>
    </xf>
    <xf numFmtId="4" fontId="7" fillId="6" borderId="1" xfId="2" applyNumberFormat="1" applyBorder="1" applyAlignment="1">
      <alignment wrapText="1"/>
    </xf>
    <xf numFmtId="0" fontId="4" fillId="4" borderId="1" xfId="0" applyFont="1" applyFill="1" applyBorder="1"/>
    <xf numFmtId="0" fontId="2" fillId="0" borderId="1" xfId="0" applyFont="1" applyBorder="1" applyAlignment="1">
      <alignment vertical="top"/>
    </xf>
    <xf numFmtId="0" fontId="7" fillId="6" borderId="1" xfId="2" applyBorder="1" applyAlignment="1">
      <alignment horizontal="left" vertical="center" wrapText="1"/>
    </xf>
    <xf numFmtId="0" fontId="2" fillId="0" borderId="1" xfId="0" applyFont="1" applyBorder="1"/>
    <xf numFmtId="4" fontId="3" fillId="0" borderId="1" xfId="0" applyNumberFormat="1" applyFont="1" applyBorder="1"/>
    <xf numFmtId="0" fontId="5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left" vertical="top"/>
    </xf>
    <xf numFmtId="0" fontId="0" fillId="7" borderId="1" xfId="0" applyFill="1" applyBorder="1"/>
    <xf numFmtId="0" fontId="5" fillId="7" borderId="1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wrapText="1"/>
    </xf>
    <xf numFmtId="165" fontId="6" fillId="7" borderId="1" xfId="1" applyNumberFormat="1" applyFill="1" applyBorder="1"/>
    <xf numFmtId="9" fontId="6" fillId="7" borderId="1" xfId="1" applyNumberFormat="1" applyFill="1" applyBorder="1"/>
    <xf numFmtId="164" fontId="0" fillId="7" borderId="1" xfId="0" applyNumberFormat="1" applyFill="1" applyBorder="1"/>
    <xf numFmtId="0" fontId="6" fillId="7" borderId="1" xfId="1" applyFill="1" applyBorder="1"/>
  </cellXfs>
  <cellStyles count="3">
    <cellStyle name="God" xfId="1" builtinId="26"/>
    <cellStyle name="Normal" xfId="0" builtinId="0"/>
    <cellStyle name="Nøytral" xfId="2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92C08-8850-4058-8B2A-309A1B82A38F}">
  <sheetPr>
    <pageSetUpPr fitToPage="1"/>
  </sheetPr>
  <dimension ref="B1:K17"/>
  <sheetViews>
    <sheetView tabSelected="1" zoomScaleNormal="100" workbookViewId="0">
      <selection activeCell="F20" sqref="F20"/>
    </sheetView>
  </sheetViews>
  <sheetFormatPr baseColWidth="10" defaultColWidth="11.453125" defaultRowHeight="14.5" x14ac:dyDescent="0.35"/>
  <cols>
    <col min="1" max="1" width="2.81640625" customWidth="1"/>
    <col min="2" max="2" width="4.1796875" customWidth="1"/>
    <col min="3" max="3" width="0.26953125" customWidth="1"/>
    <col min="4" max="4" width="57.7265625" customWidth="1"/>
    <col min="5" max="5" width="7.26953125" customWidth="1"/>
    <col min="6" max="6" width="9.453125" customWidth="1"/>
    <col min="7" max="7" width="22.54296875" customWidth="1"/>
    <col min="8" max="8" width="18.1796875" customWidth="1"/>
    <col min="9" max="9" width="17.1796875" style="7" customWidth="1"/>
    <col min="10" max="10" width="17.81640625" customWidth="1"/>
    <col min="11" max="11" width="29.1796875" customWidth="1"/>
  </cols>
  <sheetData>
    <row r="1" spans="2:11" x14ac:dyDescent="0.35">
      <c r="B1" s="1"/>
      <c r="C1" s="17"/>
      <c r="D1" s="22"/>
      <c r="E1" s="19"/>
      <c r="F1" s="19"/>
      <c r="G1" s="1"/>
      <c r="H1" s="1"/>
      <c r="I1" s="8"/>
      <c r="J1" s="1"/>
      <c r="K1" s="1"/>
    </row>
    <row r="2" spans="2:11" x14ac:dyDescent="0.35">
      <c r="B2" s="1"/>
      <c r="C2" s="11" t="s">
        <v>0</v>
      </c>
      <c r="D2" s="11"/>
      <c r="E2" s="19"/>
      <c r="F2" s="19"/>
      <c r="G2" s="1"/>
      <c r="H2" s="1"/>
      <c r="I2" s="20"/>
      <c r="J2" s="1"/>
      <c r="K2" s="1"/>
    </row>
    <row r="3" spans="2:11" ht="18" customHeight="1" x14ac:dyDescent="0.35">
      <c r="B3" s="12" t="s">
        <v>1</v>
      </c>
      <c r="C3" s="12" t="s">
        <v>2</v>
      </c>
      <c r="D3" s="13" t="s">
        <v>3</v>
      </c>
      <c r="E3" s="18" t="s">
        <v>4</v>
      </c>
      <c r="F3" s="18" t="s">
        <v>5</v>
      </c>
      <c r="G3" s="14" t="s">
        <v>6</v>
      </c>
      <c r="H3" s="14" t="s">
        <v>18</v>
      </c>
      <c r="I3" s="15" t="s">
        <v>7</v>
      </c>
      <c r="J3" s="12" t="s">
        <v>8</v>
      </c>
      <c r="K3" s="12" t="s">
        <v>9</v>
      </c>
    </row>
    <row r="4" spans="2:11" x14ac:dyDescent="0.35">
      <c r="B4" s="1">
        <v>1</v>
      </c>
      <c r="C4" s="1"/>
      <c r="D4" s="1" t="s">
        <v>12</v>
      </c>
      <c r="E4" s="1" t="s">
        <v>10</v>
      </c>
      <c r="F4" s="1">
        <v>180</v>
      </c>
      <c r="G4" s="10"/>
      <c r="H4" s="9"/>
      <c r="I4" s="8">
        <f t="shared" ref="I4:I9" si="0">G4-(G4*H4)</f>
        <v>0</v>
      </c>
      <c r="J4" s="2">
        <f>F4*I4</f>
        <v>0</v>
      </c>
      <c r="K4" s="11"/>
    </row>
    <row r="5" spans="2:11" x14ac:dyDescent="0.35">
      <c r="B5" s="1">
        <v>2</v>
      </c>
      <c r="C5" s="16"/>
      <c r="D5" s="5" t="s">
        <v>27</v>
      </c>
      <c r="E5" s="6" t="s">
        <v>10</v>
      </c>
      <c r="F5" s="6">
        <v>900</v>
      </c>
      <c r="G5" s="10"/>
      <c r="H5" s="9"/>
      <c r="I5" s="8">
        <f>G5-(G5*H5)</f>
        <v>0</v>
      </c>
      <c r="J5" s="2">
        <f t="shared" ref="J5:J8" si="1">F5*I5</f>
        <v>0</v>
      </c>
      <c r="K5" s="11"/>
    </row>
    <row r="6" spans="2:11" x14ac:dyDescent="0.35">
      <c r="B6" s="1">
        <v>3</v>
      </c>
      <c r="C6" s="1"/>
      <c r="D6" s="1" t="s">
        <v>13</v>
      </c>
      <c r="E6" s="1" t="s">
        <v>10</v>
      </c>
      <c r="F6" s="1">
        <v>850</v>
      </c>
      <c r="G6" s="10"/>
      <c r="H6" s="9"/>
      <c r="I6" s="8">
        <f t="shared" ref="I6:I7" si="2">G6-(G6*H6)</f>
        <v>0</v>
      </c>
      <c r="J6" s="2">
        <f t="shared" ref="J6:J7" si="3">F6*I6</f>
        <v>0</v>
      </c>
      <c r="K6" s="11"/>
    </row>
    <row r="7" spans="2:11" x14ac:dyDescent="0.35">
      <c r="B7" s="1">
        <v>4</v>
      </c>
      <c r="C7" s="1"/>
      <c r="D7" s="1" t="s">
        <v>24</v>
      </c>
      <c r="E7" s="1" t="s">
        <v>10</v>
      </c>
      <c r="F7" s="1">
        <v>100</v>
      </c>
      <c r="G7" s="10"/>
      <c r="H7" s="9"/>
      <c r="I7" s="8">
        <f t="shared" si="2"/>
        <v>0</v>
      </c>
      <c r="J7" s="2">
        <f t="shared" si="3"/>
        <v>0</v>
      </c>
      <c r="K7" s="11"/>
    </row>
    <row r="8" spans="2:11" x14ac:dyDescent="0.35">
      <c r="B8" s="1">
        <v>5</v>
      </c>
      <c r="C8" s="1"/>
      <c r="D8" s="1" t="s">
        <v>25</v>
      </c>
      <c r="E8" s="1" t="s">
        <v>10</v>
      </c>
      <c r="F8" s="1">
        <v>100</v>
      </c>
      <c r="G8" s="10"/>
      <c r="H8" s="9"/>
      <c r="I8" s="8">
        <f t="shared" si="0"/>
        <v>0</v>
      </c>
      <c r="J8" s="2">
        <f t="shared" si="1"/>
        <v>0</v>
      </c>
      <c r="K8" s="11"/>
    </row>
    <row r="9" spans="2:11" x14ac:dyDescent="0.35">
      <c r="B9" s="1">
        <v>6</v>
      </c>
      <c r="C9" s="16"/>
      <c r="D9" s="5" t="s">
        <v>15</v>
      </c>
      <c r="E9" s="6" t="s">
        <v>14</v>
      </c>
      <c r="F9" s="6">
        <v>2</v>
      </c>
      <c r="G9" s="10"/>
      <c r="H9" s="9"/>
      <c r="I9" s="8">
        <f t="shared" si="0"/>
        <v>0</v>
      </c>
      <c r="J9" s="2">
        <f>F9*I9</f>
        <v>0</v>
      </c>
      <c r="K9" s="11"/>
    </row>
    <row r="10" spans="2:11" x14ac:dyDescent="0.35">
      <c r="B10" s="1">
        <v>7</v>
      </c>
      <c r="C10" s="1"/>
      <c r="D10" s="23" t="s">
        <v>26</v>
      </c>
      <c r="E10" s="6" t="s">
        <v>20</v>
      </c>
      <c r="F10" s="21">
        <v>1</v>
      </c>
      <c r="G10" s="4">
        <v>200000</v>
      </c>
      <c r="H10" s="9"/>
      <c r="I10" s="8"/>
      <c r="J10" s="2">
        <f>G10-(G10*H10)</f>
        <v>200000</v>
      </c>
      <c r="K10" s="11"/>
    </row>
    <row r="11" spans="2:11" x14ac:dyDescent="0.35">
      <c r="B11" s="24"/>
      <c r="C11" s="24"/>
      <c r="D11" s="24"/>
      <c r="E11" s="25"/>
      <c r="F11" s="26"/>
      <c r="G11" s="27"/>
      <c r="H11" s="28" t="s">
        <v>19</v>
      </c>
      <c r="I11" s="29"/>
      <c r="J11" s="30"/>
      <c r="K11" s="30"/>
    </row>
    <row r="12" spans="2:11" x14ac:dyDescent="0.35">
      <c r="B12" s="1">
        <v>8</v>
      </c>
      <c r="C12" s="1"/>
      <c r="D12" s="23" t="s">
        <v>11</v>
      </c>
      <c r="E12" s="6" t="s">
        <v>21</v>
      </c>
      <c r="F12" s="21">
        <v>1</v>
      </c>
      <c r="G12" s="4">
        <v>120000</v>
      </c>
      <c r="H12" s="9"/>
      <c r="I12" s="8"/>
      <c r="J12" s="2">
        <f>G12+(G12*H12)</f>
        <v>120000</v>
      </c>
      <c r="K12" s="11"/>
    </row>
    <row r="13" spans="2:11" x14ac:dyDescent="0.35">
      <c r="B13" s="1">
        <v>9</v>
      </c>
      <c r="C13" s="1"/>
      <c r="D13" s="23" t="s">
        <v>16</v>
      </c>
      <c r="E13" s="6" t="s">
        <v>21</v>
      </c>
      <c r="F13" s="21">
        <v>1</v>
      </c>
      <c r="G13" s="4">
        <v>50000</v>
      </c>
      <c r="H13" s="9"/>
      <c r="I13" s="8"/>
      <c r="J13" s="2">
        <f>G13+(G13*H13)</f>
        <v>50000</v>
      </c>
      <c r="K13" s="11"/>
    </row>
    <row r="14" spans="2:11" x14ac:dyDescent="0.35">
      <c r="B14" s="1">
        <v>10</v>
      </c>
      <c r="C14" s="1"/>
      <c r="D14" s="23" t="s">
        <v>17</v>
      </c>
      <c r="E14" s="6" t="s">
        <v>21</v>
      </c>
      <c r="F14" s="21">
        <v>1</v>
      </c>
      <c r="G14" s="4">
        <v>500000</v>
      </c>
      <c r="H14" s="9"/>
      <c r="I14" s="8"/>
      <c r="J14" s="2">
        <f>G14+(G14*H14)</f>
        <v>500000</v>
      </c>
      <c r="K14" s="11"/>
    </row>
    <row r="15" spans="2:11" x14ac:dyDescent="0.35">
      <c r="B15" s="1">
        <v>11</v>
      </c>
      <c r="C15" s="1"/>
      <c r="D15" s="23" t="s">
        <v>22</v>
      </c>
      <c r="E15" s="6" t="s">
        <v>21</v>
      </c>
      <c r="F15" s="21">
        <v>1</v>
      </c>
      <c r="G15" s="4">
        <v>35000</v>
      </c>
      <c r="H15" s="9"/>
      <c r="I15" s="8"/>
      <c r="J15" s="2">
        <f>G15+(G15*H15)</f>
        <v>35000</v>
      </c>
      <c r="K15" s="11"/>
    </row>
    <row r="16" spans="2:11" x14ac:dyDescent="0.35">
      <c r="B16" s="1">
        <v>12</v>
      </c>
      <c r="C16" s="1"/>
      <c r="D16" s="23" t="s">
        <v>23</v>
      </c>
      <c r="E16" s="6" t="s">
        <v>21</v>
      </c>
      <c r="F16" s="21">
        <v>1</v>
      </c>
      <c r="G16" s="4">
        <v>15000</v>
      </c>
      <c r="H16" s="9"/>
      <c r="I16" s="8"/>
      <c r="J16" s="2">
        <f>G16+(G16*H16)</f>
        <v>15000</v>
      </c>
      <c r="K16" s="11"/>
    </row>
    <row r="17" spans="10:10" x14ac:dyDescent="0.35">
      <c r="J17" s="3">
        <f>SUM(J4:J16)</f>
        <v>920000</v>
      </c>
    </row>
  </sheetData>
  <sortState xmlns:xlrd2="http://schemas.microsoft.com/office/spreadsheetml/2017/richdata2" ref="B3:K17">
    <sortCondition ref="D8:D17"/>
  </sortState>
  <pageMargins left="0.23622047244094491" right="0.23622047244094491" top="0.15748031496062992" bottom="7.874015748031496E-2" header="0" footer="0"/>
  <pageSetup paperSize="9" scale="3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DDBCFB82FB2A49AE4ADF5B55A12824" ma:contentTypeVersion="3" ma:contentTypeDescription="Create a new document." ma:contentTypeScope="" ma:versionID="36ebfeb1fcd57f04167b0f20ee477a58">
  <xsd:schema xmlns:xsd="http://www.w3.org/2001/XMLSchema" xmlns:xs="http://www.w3.org/2001/XMLSchema" xmlns:p="http://schemas.microsoft.com/office/2006/metadata/properties" xmlns:ns2="77eb3537-94b5-45cb-9a8d-74c677b68af7" targetNamespace="http://schemas.microsoft.com/office/2006/metadata/properties" ma:root="true" ma:fieldsID="6ce56d6a3fdbe507964fead37bd51a5c" ns2:_="">
    <xsd:import namespace="77eb3537-94b5-45cb-9a8d-74c677b68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eb3537-94b5-45cb-9a8d-74c677b68a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225545-6A04-43AE-9D64-3311616B1E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E9B59C-1208-4B1C-98B9-09F5439FE805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38b4bd17-da6f-4d34-8a91-6881c8052b38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7889A54-0529-4900-9B56-01A5EF6C1F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eb3537-94b5-45cb-9a8d-74c677b68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tom.fredrik.valbrek@nmbu.no</dc:creator>
  <cp:keywords/>
  <dc:description/>
  <cp:lastModifiedBy>Tom Fredrik Valbrek</cp:lastModifiedBy>
  <cp:revision/>
  <dcterms:created xsi:type="dcterms:W3CDTF">2017-11-26T16:13:48Z</dcterms:created>
  <dcterms:modified xsi:type="dcterms:W3CDTF">2026-06-10T07:57:10Z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0484126-3486-41a9-802e-7f1e2277276c_Enabled">
    <vt:lpwstr>true</vt:lpwstr>
  </property>
  <property fmtid="{D5CDD505-2E9C-101B-9397-08002B2CF9AE}" pid="3" name="MSIP_Label_d0484126-3486-41a9-802e-7f1e2277276c_SetDate">
    <vt:lpwstr>2023-10-13T12:46:37Z</vt:lpwstr>
  </property>
  <property fmtid="{D5CDD505-2E9C-101B-9397-08002B2CF9AE}" pid="4" name="MSIP_Label_d0484126-3486-41a9-802e-7f1e2277276c_Method">
    <vt:lpwstr>Standard</vt:lpwstr>
  </property>
  <property fmtid="{D5CDD505-2E9C-101B-9397-08002B2CF9AE}" pid="5" name="MSIP_Label_d0484126-3486-41a9-802e-7f1e2277276c_Name">
    <vt:lpwstr>d0484126-3486-41a9-802e-7f1e2277276c</vt:lpwstr>
  </property>
  <property fmtid="{D5CDD505-2E9C-101B-9397-08002B2CF9AE}" pid="6" name="MSIP_Label_d0484126-3486-41a9-802e-7f1e2277276c_SiteId">
    <vt:lpwstr>eec01f8e-737f-43e3-9ed5-f8a59913bd82</vt:lpwstr>
  </property>
  <property fmtid="{D5CDD505-2E9C-101B-9397-08002B2CF9AE}" pid="7" name="MSIP_Label_d0484126-3486-41a9-802e-7f1e2277276c_ActionId">
    <vt:lpwstr>8d371375-59ba-445b-84ff-4eff47197a58</vt:lpwstr>
  </property>
  <property fmtid="{D5CDD505-2E9C-101B-9397-08002B2CF9AE}" pid="8" name="MSIP_Label_d0484126-3486-41a9-802e-7f1e2277276c_ContentBits">
    <vt:lpwstr>0</vt:lpwstr>
  </property>
  <property fmtid="{D5CDD505-2E9C-101B-9397-08002B2CF9AE}" pid="9" name="ContentTypeId">
    <vt:lpwstr>0x0101003BDDBCFB82FB2A49AE4ADF5B55A12824</vt:lpwstr>
  </property>
  <property fmtid="{D5CDD505-2E9C-101B-9397-08002B2CF9AE}" pid="10" name="MediaServiceImageTags">
    <vt:lpwstr/>
  </property>
</Properties>
</file>